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OskarDat\Exporty\"/>
    </mc:Choice>
  </mc:AlternateContent>
  <xr:revisionPtr revIDLastSave="0" documentId="8_{97FC8998-9218-4AEF-884E-5BFACF70CF8A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52" i="3" l="1"/>
  <c r="E52" i="3"/>
  <c r="N52" i="3"/>
  <c r="L52" i="3"/>
  <c r="J52" i="3"/>
  <c r="I52" i="3"/>
  <c r="H52" i="3"/>
  <c r="W50" i="3"/>
  <c r="E50" i="3"/>
  <c r="N50" i="3"/>
  <c r="L50" i="3"/>
  <c r="J50" i="3"/>
  <c r="I50" i="3"/>
  <c r="H50" i="3"/>
  <c r="W48" i="3"/>
  <c r="E48" i="3"/>
  <c r="N48" i="3"/>
  <c r="L48" i="3"/>
  <c r="J48" i="3"/>
  <c r="I48" i="3"/>
  <c r="H48" i="3"/>
  <c r="N47" i="3"/>
  <c r="L47" i="3"/>
  <c r="J47" i="3"/>
  <c r="H47" i="3"/>
  <c r="N46" i="3"/>
  <c r="L46" i="3"/>
  <c r="J46" i="3"/>
  <c r="H46" i="3"/>
  <c r="N45" i="3"/>
  <c r="L45" i="3"/>
  <c r="J45" i="3"/>
  <c r="H45" i="3"/>
  <c r="N44" i="3"/>
  <c r="L44" i="3"/>
  <c r="J44" i="3"/>
  <c r="H44" i="3"/>
  <c r="N43" i="3"/>
  <c r="L43" i="3"/>
  <c r="J43" i="3"/>
  <c r="H43" i="3"/>
  <c r="N42" i="3"/>
  <c r="L42" i="3"/>
  <c r="J42" i="3"/>
  <c r="H42" i="3"/>
  <c r="N41" i="3"/>
  <c r="L41" i="3"/>
  <c r="J41" i="3"/>
  <c r="H41" i="3"/>
  <c r="N40" i="3"/>
  <c r="L40" i="3"/>
  <c r="J40" i="3"/>
  <c r="H40" i="3"/>
  <c r="N39" i="3"/>
  <c r="L39" i="3"/>
  <c r="J39" i="3"/>
  <c r="H39" i="3"/>
  <c r="N38" i="3"/>
  <c r="L38" i="3"/>
  <c r="J38" i="3"/>
  <c r="H38" i="3"/>
  <c r="N37" i="3"/>
  <c r="L37" i="3"/>
  <c r="J37" i="3"/>
  <c r="H37" i="3"/>
  <c r="N36" i="3"/>
  <c r="L36" i="3"/>
  <c r="J36" i="3"/>
  <c r="H36" i="3"/>
  <c r="N35" i="3"/>
  <c r="L35" i="3"/>
  <c r="J35" i="3"/>
  <c r="H35" i="3"/>
  <c r="N34" i="3"/>
  <c r="L34" i="3"/>
  <c r="J34" i="3"/>
  <c r="H34" i="3"/>
  <c r="N33" i="3"/>
  <c r="L33" i="3"/>
  <c r="J33" i="3"/>
  <c r="H33" i="3"/>
  <c r="N32" i="3"/>
  <c r="L32" i="3"/>
  <c r="J32" i="3"/>
  <c r="H32" i="3"/>
  <c r="N31" i="3"/>
  <c r="L31" i="3"/>
  <c r="J31" i="3"/>
  <c r="H31" i="3"/>
  <c r="N30" i="3"/>
  <c r="L30" i="3"/>
  <c r="J30" i="3"/>
  <c r="H30" i="3"/>
  <c r="N29" i="3"/>
  <c r="L29" i="3"/>
  <c r="J29" i="3"/>
  <c r="H29" i="3"/>
  <c r="N28" i="3"/>
  <c r="L28" i="3"/>
  <c r="J28" i="3"/>
  <c r="H28" i="3"/>
  <c r="N27" i="3"/>
  <c r="L27" i="3"/>
  <c r="J27" i="3"/>
  <c r="H27" i="3"/>
  <c r="W24" i="3"/>
  <c r="E24" i="3"/>
  <c r="N24" i="3"/>
  <c r="L24" i="3"/>
  <c r="J24" i="3"/>
  <c r="I24" i="3"/>
  <c r="H24" i="3"/>
  <c r="N23" i="3"/>
  <c r="L23" i="3"/>
  <c r="J23" i="3"/>
  <c r="H23" i="3"/>
  <c r="N22" i="3"/>
  <c r="L22" i="3"/>
  <c r="J22" i="3"/>
  <c r="H22" i="3"/>
  <c r="W19" i="3"/>
  <c r="E19" i="3"/>
  <c r="N19" i="3"/>
  <c r="L19" i="3"/>
  <c r="J19" i="3"/>
  <c r="I19" i="3"/>
  <c r="H19" i="3"/>
  <c r="N18" i="3"/>
  <c r="L18" i="3"/>
  <c r="J18" i="3"/>
  <c r="H18" i="3"/>
  <c r="N17" i="3"/>
  <c r="L17" i="3"/>
  <c r="J17" i="3"/>
  <c r="H17" i="3"/>
  <c r="N16" i="3"/>
  <c r="L16" i="3"/>
  <c r="J16" i="3"/>
  <c r="H16" i="3"/>
  <c r="N15" i="3"/>
  <c r="L15" i="3"/>
  <c r="J15" i="3"/>
  <c r="H15" i="3"/>
  <c r="N14" i="3"/>
  <c r="L14" i="3"/>
  <c r="J14" i="3"/>
  <c r="H14" i="3"/>
  <c r="D8" i="3"/>
</calcChain>
</file>

<file path=xl/sharedStrings.xml><?xml version="1.0" encoding="utf-8"?>
<sst xmlns="http://schemas.openxmlformats.org/spreadsheetml/2006/main" count="424" uniqueCount="182">
  <si>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</si>
  <si>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</si>
  <si>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</si>
  <si>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</si>
  <si>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</si>
  <si>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</si>
  <si>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</si>
  <si>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</si>
  <si>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</si>
  <si>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</si>
  <si>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</si>
  <si>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</si>
  <si>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</si>
  <si>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</si>
  <si>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</si>
  <si>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</si>
  <si>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</si>
  <si>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</si>
  <si>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</si>
  <si>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</si>
  <si>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</si>
  <si>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</si>
  <si>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</si>
  <si>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</si>
  <si>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</si>
  <si>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</si>
  <si>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</si>
  <si>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</si>
  <si>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</si>
  <si>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</si>
  <si>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</si>
  <si>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</si>
  <si>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</si>
  <si>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</si>
  <si>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</si>
  <si>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</si>
  <si>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</si>
  <si>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</si>
  <si>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</si>
  <si>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</si>
  <si>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</si>
  <si>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</si>
  <si>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</si>
  <si>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</si>
  <si>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</si>
  <si>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</si>
  <si>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</si>
  <si>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</si>
  <si>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</si>
  <si>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</si>
  <si>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</si>
  <si>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</si>
  <si>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</si>
  <si>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</si>
  <si>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</si>
  <si>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</si>
  <si>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</si>
  <si>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</si>
  <si>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</si>
  <si>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</si>
  <si>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</si>
  <si>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</si>
  <si>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</si>
  <si>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</si>
  <si>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</si>
  <si>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</si>
  <si>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</si>
  <si>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</si>
  <si>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</si>
  <si>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</si>
  <si>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</si>
  <si>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</si>
  <si>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21.08.2026</t>
  </si>
  <si>
    <t>Stavba : OD-Rozšírenie pracpviska-CHP Vyšné Nemecké  8.11.2023</t>
  </si>
  <si>
    <t>Objekt : SO 23 Kontrolná hala a hygienické zariadenie</t>
  </si>
  <si>
    <t>Časť : Zdravotechnika 21.8.2026</t>
  </si>
  <si>
    <t>MPBAU SK, s. r. o. Košice</t>
  </si>
  <si>
    <t>Zaradenie</t>
  </si>
  <si>
    <t>pre KL</t>
  </si>
  <si>
    <t>Lev0</t>
  </si>
  <si>
    <t>pozícia</t>
  </si>
  <si>
    <t>PRÁCE A DODÁVKY PSV</t>
  </si>
  <si>
    <t>721 - Vnútorná kanalizácia</t>
  </si>
  <si>
    <t>721</t>
  </si>
  <si>
    <t>721100902</t>
  </si>
  <si>
    <t>Opr. pretesnenie hrdla odpad. potrubia DN do 100</t>
  </si>
  <si>
    <t>kus</t>
  </si>
  <si>
    <t xml:space="preserve">                    </t>
  </si>
  <si>
    <t>I</t>
  </si>
  <si>
    <t>72110-0902</t>
  </si>
  <si>
    <t>45.33.20</t>
  </si>
  <si>
    <t>IK</t>
  </si>
  <si>
    <t>S</t>
  </si>
  <si>
    <t>721194104</t>
  </si>
  <si>
    <t>Vyvedenie a upevnenie kanal. výpustiek D 40x1.8</t>
  </si>
  <si>
    <t>72119-4104</t>
  </si>
  <si>
    <t>721194109</t>
  </si>
  <si>
    <t>Vyvedenie a upevnenie kanal. výpustiek D 110x2.3</t>
  </si>
  <si>
    <t>72119-4109</t>
  </si>
  <si>
    <t>721300912</t>
  </si>
  <si>
    <t>Opr. kanaliz. prečistenie zvis. odpad. v 1 podl. do DN 200</t>
  </si>
  <si>
    <t>72130-0912</t>
  </si>
  <si>
    <t>998721201</t>
  </si>
  <si>
    <t>Presun hmôt pre vnút. kanalizáciu v objektoch výšky do 6 m</t>
  </si>
  <si>
    <t>99872-1201</t>
  </si>
  <si>
    <t>45.33.30</t>
  </si>
  <si>
    <t xml:space="preserve">721 - Vnútorná kanalizácia  spolu: </t>
  </si>
  <si>
    <t>722 - Vnútorný vodovod</t>
  </si>
  <si>
    <t>722190401</t>
  </si>
  <si>
    <t>Prípojky vod. ocel. rúrky záv. poz. 11353 upev. výpust. DN 15</t>
  </si>
  <si>
    <t>72219-0401</t>
  </si>
  <si>
    <t>998722201</t>
  </si>
  <si>
    <t>Presun hmôt pre vnút. vodovod v objektoch výšky do 6 m</t>
  </si>
  <si>
    <t>99872-2201</t>
  </si>
  <si>
    <t xml:space="preserve">722 - Vnútorný vodovod  spolu: </t>
  </si>
  <si>
    <t>725 - Zariaďovacie predmety</t>
  </si>
  <si>
    <t>725110814</t>
  </si>
  <si>
    <t>Demontáž záchodov odsávacích alebo kombinovaných</t>
  </si>
  <si>
    <t>súbor</t>
  </si>
  <si>
    <t>72511-0814</t>
  </si>
  <si>
    <t>7251123072pc</t>
  </si>
  <si>
    <t>Plastové WC - antivandal sedátko SLZN 31C (čierne)</t>
  </si>
  <si>
    <t>ks</t>
  </si>
  <si>
    <t>72511-23072pc</t>
  </si>
  <si>
    <t>7251123079pc</t>
  </si>
  <si>
    <t>Nerezové WC s nádržkou SANELA SLWN 15 antivandal</t>
  </si>
  <si>
    <t>72511-23079pc</t>
  </si>
  <si>
    <t>725113913</t>
  </si>
  <si>
    <t>Opr. zar. záchodov, pretesnenie manžety</t>
  </si>
  <si>
    <t>72511-3913</t>
  </si>
  <si>
    <t>725119305</t>
  </si>
  <si>
    <t>Montáž záchodových mís kombinovaných</t>
  </si>
  <si>
    <t>72511-9305</t>
  </si>
  <si>
    <t>725119309</t>
  </si>
  <si>
    <t>Príplatok za použitie silikónového tmelu 0,30 kg/kus</t>
  </si>
  <si>
    <t>72511-9309</t>
  </si>
  <si>
    <t>725120911</t>
  </si>
  <si>
    <t>Opr. pisoárov, pretesnenie prívodu</t>
  </si>
  <si>
    <t>72512-0911</t>
  </si>
  <si>
    <t>725122122pc</t>
  </si>
  <si>
    <t>Nerezový pisoár s automat.skrytým splachovaním SANELA SLPN 07 CB+roh.ventil.s filtrom sifon,upev.sada+4ks AA ANTIVANDAL</t>
  </si>
  <si>
    <t>725122813</t>
  </si>
  <si>
    <t>Demontáž pisoárov s nádržkou a 1 mušľou</t>
  </si>
  <si>
    <t>72512-2813</t>
  </si>
  <si>
    <t>725129201</t>
  </si>
  <si>
    <t>Montáž ostat. typov pisoár. zách. z biel. ker(ditur.) bez splach. nádr.</t>
  </si>
  <si>
    <t>72512-9201</t>
  </si>
  <si>
    <t>725129208</t>
  </si>
  <si>
    <t>Montáž splachovača pisoára automatic.</t>
  </si>
  <si>
    <t>72512-9208</t>
  </si>
  <si>
    <t>725210821</t>
  </si>
  <si>
    <t>Demontáž umývadiel bez výtokových armatúr</t>
  </si>
  <si>
    <t>72521-0821</t>
  </si>
  <si>
    <t>7252122369pc</t>
  </si>
  <si>
    <t>Závesné nerezové umyvadlo SANELA SLUN 59(500*495) antivandal</t>
  </si>
  <si>
    <t>7252122370pc</t>
  </si>
  <si>
    <t>PIEZO nást.umyv.bateria SLU04P 178-ram.170mm+4ks AA+elektromag.ven.+guľový ven.</t>
  </si>
  <si>
    <t>725219201</t>
  </si>
  <si>
    <t>Montáž umývadiel keramických so záp. uzáv. na konzoly</t>
  </si>
  <si>
    <t>72521-9201</t>
  </si>
  <si>
    <t>725819201</t>
  </si>
  <si>
    <t>Montáž ventilov nástenných G 1/2</t>
  </si>
  <si>
    <t>72581-9201</t>
  </si>
  <si>
    <t>725819402</t>
  </si>
  <si>
    <t>Montáž ventilov rohových G 1/2</t>
  </si>
  <si>
    <t>72581-9402</t>
  </si>
  <si>
    <t>725820801</t>
  </si>
  <si>
    <t>Demontáž batérií nástenných do G 3/4</t>
  </si>
  <si>
    <t>72582-0801</t>
  </si>
  <si>
    <t>725829701</t>
  </si>
  <si>
    <t>Montáž batérie umývadlovej jednopákovej nástennej</t>
  </si>
  <si>
    <t>72582-9701</t>
  </si>
  <si>
    <t>725869101</t>
  </si>
  <si>
    <t>Montáž zápach. uzávierok umývadlových D 40</t>
  </si>
  <si>
    <t>72586-9101</t>
  </si>
  <si>
    <t>998725201</t>
  </si>
  <si>
    <t>Presun hmôt pre zariaď. predmety v objektoch výšky do 6 m</t>
  </si>
  <si>
    <t>99872-5201</t>
  </si>
  <si>
    <t xml:space="preserve">725 - Zariaďovacie predmety  spolu: </t>
  </si>
  <si>
    <t xml:space="preserve">PRÁCE A DODÁVKY PSV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</si>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</sst>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5" formatCode="#,##0.0"/>
    <numFmt numFmtId="166" formatCode="#,##0.0000"/>
    <numFmt numFmtId="167" formatCode="_-* #,##0\ &quot;Sk&quot;_-;\-* #,##0\ &quot;Sk&quot;_-;_-* &quot;-&quot;\ &quot;Sk&quot;_-;_-@_-"/>
    <numFmt numFmtId="168" formatCode="#,##0.000"/>
    <numFmt numFmtId="169" formatCode="#,##0&quot; Sk&quot;;[Red]&quot;-&quot;#,##0&quot; Sk&quot;"/>
    <numFmt numFmtId="171" formatCode="_ * #,##0_ ;_ * \-#,##0_ ;_ * &quot;-&quot;_ ;_ @_ "/>
    <numFmt numFmtId="174" formatCode="_(&quot;$&quot;* #,##0_);_(&quot;$&quot;* \(#,##0\);_(&quot;$&quot;* &quot;-&quot;_);_(@_)"/>
    <numFmt numFmtId="176" formatCode="#,##0.00000"/>
    <numFmt numFmtId="177" formatCode="_(&quot;$&quot;* #,##0.00_);_(&quot;$&quot;* \(#,##0.00\);_(&quot;$&quot;* &quot;-&quot;??_);_(@_)"/>
    <numFmt numFmtId="178" formatCode="_ * #,##0.00_ ;_ * \-#,##0.00_ ;_ * &quot;-&quot;??_ ;_ @_ "/>
    <numFmt numFmtId="183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7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9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67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76" fontId="1" fillId="0" borderId="0" xfId="0" applyNumberFormat="1" applyFont="1"/>
    <xf numFmtId="168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8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8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8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83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8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8" fontId="7" fillId="0" borderId="0" xfId="0" applyNumberFormat="1" applyFont="1" applyAlignment="1">
      <alignment horizontal="right" wrapText="1"/>
    </xf>
    <xf numFmtId="166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6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0">
    <cellStyle name="1 000 Sk" xfId="59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7" xr:uid="{00000000-0005-0000-0000-000003000000}"/>
    <cellStyle name="1000 Sk_fakturuj99" xfId="31" xr:uid="{00000000-0005-0000-0000-000004000000}"/>
    <cellStyle name="20 % – Zvýraznění1" xfId="52" xr:uid="{00000000-0005-0000-0000-000005000000}"/>
    <cellStyle name="20 % – Zvýraznění2" xfId="56" xr:uid="{00000000-0005-0000-0000-000006000000}"/>
    <cellStyle name="20 % – Zvýraznění3" xfId="29" xr:uid="{00000000-0005-0000-0000-000007000000}"/>
    <cellStyle name="20 % – Zvýraznění4" xfId="60" xr:uid="{00000000-0005-0000-0000-000008000000}"/>
    <cellStyle name="20 % – Zvýraznění5" xfId="61" xr:uid="{00000000-0005-0000-0000-000009000000}"/>
    <cellStyle name="20 % – Zvýraznění6" xfId="62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3" xr:uid="{00000000-0005-0000-0000-000012000000}"/>
    <cellStyle name="40 % – Zvýraznění3" xfId="64" xr:uid="{00000000-0005-0000-0000-000013000000}"/>
    <cellStyle name="40 % – Zvýraznění4" xfId="65" xr:uid="{00000000-0005-0000-0000-000014000000}"/>
    <cellStyle name="40 % – Zvýraznění5" xfId="36" xr:uid="{00000000-0005-0000-0000-000015000000}"/>
    <cellStyle name="40 % – Zvýraznění6" xfId="66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 xr:uid="{00000000-0005-0000-0000-00001D000000}"/>
    <cellStyle name="60 % – Zvýraznění2" xfId="68" xr:uid="{00000000-0005-0000-0000-00001E000000}"/>
    <cellStyle name="60 % – Zvýraznění3" xfId="69" xr:uid="{00000000-0005-0000-0000-00001F000000}"/>
    <cellStyle name="60 % – Zvýraznění4" xfId="70" xr:uid="{00000000-0005-0000-0000-000020000000}"/>
    <cellStyle name="60 % – Zvýraznění5" xfId="71" xr:uid="{00000000-0005-0000-0000-000021000000}"/>
    <cellStyle name="60 % – Zvýraznění6" xfId="72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 xr:uid="{00000000-0005-0000-0000-000029000000}"/>
    <cellStyle name="Čiarka" xfId="3" builtinId="3" customBuiltin="1"/>
    <cellStyle name="Čiarka [0]" xfId="4" builtinId="6" customBuiltin="1"/>
    <cellStyle name="data" xfId="74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fakturuj99" xfId="76" xr:uid="{00000000-0005-0000-0000-000039000000}"/>
    <cellStyle name="normálne_KLs" xfId="1" xr:uid="{00000000-0005-0000-0000-00003B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 xr:uid="{00000000-0005-0000-0000-000042000000}"/>
    <cellStyle name="Text upozornění" xfId="78" xr:uid="{00000000-0005-0000-0000-000043000000}"/>
    <cellStyle name="Text upozornenia" xfId="15" builtinId="11" customBuiltin="1"/>
    <cellStyle name="TEXT1" xfId="79" xr:uid="{00000000-0005-0000-0000-000045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2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RowHeight="12.75"/>
  <cols>
    <col min="1" max="1" width="6.7109375" style="26" customWidth="1"/>
    <col min="2" max="2" width="3.7109375" style="27" customWidth="1"/>
    <col min="3" max="3" width="13" style="28" customWidth="1"/>
    <col min="4" max="4" width="35.7109375" style="29" customWidth="1"/>
    <col min="5" max="5" width="10.7109375" style="30" customWidth="1"/>
    <col min="6" max="6" width="5.28515625" style="31" customWidth="1"/>
    <col min="7" max="7" width="8.7109375" style="32" customWidth="1"/>
    <col min="8" max="9" width="9.7109375" style="32" hidden="1" customWidth="1"/>
    <col min="10" max="10" width="9.7109375" style="32" customWidth="1"/>
    <col min="11" max="11" width="7.42578125" style="33" hidden="1" customWidth="1"/>
    <col min="12" max="12" width="8.28515625" style="33" hidden="1" customWidth="1"/>
    <col min="13" max="13" width="9.140625" style="30" hidden="1"/>
    <col min="14" max="14" width="7" style="30" hidden="1" customWidth="1"/>
    <col min="15" max="15" width="3.5703125" style="31" customWidth="1"/>
    <col min="16" max="16" width="12.7109375" style="31" hidden="1" customWidth="1"/>
    <col min="17" max="19" width="13.28515625" style="30" hidden="1" customWidth="1"/>
    <col min="20" max="20" width="10.5703125" style="34" hidden="1" customWidth="1"/>
    <col min="21" max="21" width="10.28515625" style="34" hidden="1" customWidth="1"/>
    <col min="22" max="22" width="5.7109375" style="34" hidden="1" customWidth="1"/>
    <col min="23" max="23" width="9.140625" style="35" hidden="1"/>
    <col min="24" max="25" width="5.7109375" style="31" hidden="1" customWidth="1"/>
    <col min="26" max="26" width="7.5703125" style="31" hidden="1" customWidth="1"/>
    <col min="27" max="27" width="24.85546875" style="31" hidden="1" customWidth="1"/>
    <col min="28" max="28" width="4.28515625" style="31" hidden="1" customWidth="1"/>
    <col min="29" max="29" width="8.28515625" style="31" hidden="1" customWidth="1"/>
    <col min="30" max="30" width="8.7109375" style="31" hidden="1" customWidth="1"/>
    <col min="31" max="34" width="9.140625" style="31" hidden="1"/>
    <col min="35" max="35" width="9.140625" style="6"/>
    <col min="36" max="37" width="0" style="6" hidden="1" customWidth="1"/>
    <col min="38" max="16384" width="9.140625" style="6"/>
  </cols>
  <sheetData>
    <row r="1" spans="1:37" ht="24">
      <c r="A1" s="9" t="s">
        <v>68</v>
      </c>
      <c r="B1" s="6"/>
      <c r="C1" s="6"/>
      <c r="D1" s="6"/>
      <c r="E1" s="9" t="s">
        <v>69</v>
      </c>
      <c r="F1" s="6"/>
      <c r="G1" s="2"/>
      <c r="H1" s="6"/>
      <c r="I1" s="6"/>
      <c r="J1" s="2"/>
      <c r="K1" s="7"/>
      <c r="L1" s="6"/>
      <c r="M1" s="6"/>
      <c r="N1" s="6"/>
      <c r="O1" s="6"/>
      <c r="P1" s="6"/>
      <c r="Q1" s="8"/>
      <c r="R1" s="8"/>
      <c r="S1" s="8"/>
      <c r="T1" s="6"/>
      <c r="U1" s="6"/>
      <c r="V1" s="6"/>
      <c r="W1" s="6"/>
      <c r="X1" s="6"/>
      <c r="Y1" s="6"/>
      <c r="Z1" s="3" t="s">
        <v>2</v>
      </c>
      <c r="AA1" s="3" t="s">
        <v>3</v>
      </c>
      <c r="AB1" s="3" t="s">
        <v>4</v>
      </c>
      <c r="AC1" s="3" t="s">
        <v>5</v>
      </c>
      <c r="AD1" s="3" t="s">
        <v>6</v>
      </c>
      <c r="AE1" s="51" t="s">
        <v>7</v>
      </c>
      <c r="AF1" s="52" t="s">
        <v>8</v>
      </c>
      <c r="AG1" s="6"/>
      <c r="AH1" s="6"/>
    </row>
    <row r="2" spans="1:37">
      <c r="A2" s="9" t="s">
        <v>70</v>
      </c>
      <c r="B2" s="6"/>
      <c r="C2" s="6"/>
      <c r="D2" s="6"/>
      <c r="E2" s="9" t="s">
        <v>71</v>
      </c>
      <c r="F2" s="6"/>
      <c r="G2" s="2"/>
      <c r="H2" s="36"/>
      <c r="I2" s="6"/>
      <c r="J2" s="2"/>
      <c r="K2" s="7"/>
      <c r="L2" s="6"/>
      <c r="M2" s="6"/>
      <c r="N2" s="6"/>
      <c r="O2" s="6"/>
      <c r="P2" s="6"/>
      <c r="Q2" s="8"/>
      <c r="R2" s="8"/>
      <c r="S2" s="8"/>
      <c r="T2" s="6"/>
      <c r="U2" s="6"/>
      <c r="V2" s="6"/>
      <c r="W2" s="6"/>
      <c r="X2" s="6"/>
      <c r="Y2" s="6"/>
      <c r="Z2" s="3" t="s">
        <v>9</v>
      </c>
      <c r="AA2" s="4" t="s">
        <v>10</v>
      </c>
      <c r="AB2" s="4" t="s">
        <v>11</v>
      </c>
      <c r="AC2" s="4"/>
      <c r="AD2" s="5"/>
      <c r="AE2" s="51">
        <v>1</v>
      </c>
      <c r="AF2" s="53">
        <v>123.5</v>
      </c>
      <c r="AG2" s="6"/>
      <c r="AH2" s="6"/>
    </row>
    <row r="3" spans="1:37">
      <c r="A3" s="9" t="s">
        <v>12</v>
      </c>
      <c r="B3" s="6"/>
      <c r="C3" s="6"/>
      <c r="D3" s="6"/>
      <c r="E3" s="9" t="s">
        <v>72</v>
      </c>
      <c r="F3" s="6"/>
      <c r="G3" s="2"/>
      <c r="H3" s="6"/>
      <c r="I3" s="6"/>
      <c r="J3" s="2"/>
      <c r="K3" s="7"/>
      <c r="L3" s="6"/>
      <c r="M3" s="6"/>
      <c r="N3" s="6"/>
      <c r="O3" s="6"/>
      <c r="P3" s="6"/>
      <c r="Q3" s="8"/>
      <c r="R3" s="8"/>
      <c r="S3" s="8"/>
      <c r="T3" s="6"/>
      <c r="U3" s="6"/>
      <c r="V3" s="6"/>
      <c r="W3" s="6"/>
      <c r="X3" s="6"/>
      <c r="Y3" s="6"/>
      <c r="Z3" s="3" t="s">
        <v>13</v>
      </c>
      <c r="AA3" s="4" t="s">
        <v>14</v>
      </c>
      <c r="AB3" s="4" t="s">
        <v>11</v>
      </c>
      <c r="AC3" s="4" t="s">
        <v>15</v>
      </c>
      <c r="AD3" s="5" t="s">
        <v>16</v>
      </c>
      <c r="AE3" s="51">
        <v>2</v>
      </c>
      <c r="AF3" s="54">
        <v>123.46</v>
      </c>
      <c r="AG3" s="6"/>
      <c r="AH3" s="6"/>
    </row>
    <row r="4" spans="1:3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8"/>
      <c r="R4" s="8"/>
      <c r="S4" s="8"/>
      <c r="T4" s="6"/>
      <c r="U4" s="6"/>
      <c r="V4" s="6"/>
      <c r="W4" s="6"/>
      <c r="X4" s="6"/>
      <c r="Y4" s="6"/>
      <c r="Z4" s="3" t="s">
        <v>17</v>
      </c>
      <c r="AA4" s="4" t="s">
        <v>18</v>
      </c>
      <c r="AB4" s="4" t="s">
        <v>11</v>
      </c>
      <c r="AC4" s="4"/>
      <c r="AD4" s="5"/>
      <c r="AE4" s="51">
        <v>3</v>
      </c>
      <c r="AF4" s="55">
        <v>123.45699999999999</v>
      </c>
      <c r="AG4" s="6"/>
      <c r="AH4" s="6"/>
    </row>
    <row r="5" spans="1:37">
      <c r="A5" s="9" t="s">
        <v>73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8"/>
      <c r="R5" s="8"/>
      <c r="S5" s="8"/>
      <c r="T5" s="6"/>
      <c r="U5" s="6"/>
      <c r="V5" s="6"/>
      <c r="W5" s="6"/>
      <c r="X5" s="6"/>
      <c r="Y5" s="6"/>
      <c r="Z5" s="3" t="s">
        <v>19</v>
      </c>
      <c r="AA5" s="4" t="s">
        <v>14</v>
      </c>
      <c r="AB5" s="4" t="s">
        <v>11</v>
      </c>
      <c r="AC5" s="4" t="s">
        <v>15</v>
      </c>
      <c r="AD5" s="5" t="s">
        <v>16</v>
      </c>
      <c r="AE5" s="51">
        <v>4</v>
      </c>
      <c r="AF5" s="56">
        <v>123.4567</v>
      </c>
      <c r="AG5" s="6"/>
      <c r="AH5" s="6"/>
    </row>
    <row r="6" spans="1:37">
      <c r="A6" s="9" t="s">
        <v>74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8"/>
      <c r="R6" s="8"/>
      <c r="S6" s="8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51" t="s">
        <v>20</v>
      </c>
      <c r="AF6" s="54">
        <v>123.46</v>
      </c>
      <c r="AG6" s="6"/>
      <c r="AH6" s="6"/>
    </row>
    <row r="7" spans="1:37">
      <c r="A7" s="9" t="s">
        <v>75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8"/>
      <c r="R7" s="8"/>
      <c r="S7" s="8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7" ht="13.5">
      <c r="A8" s="6" t="s">
        <v>76</v>
      </c>
      <c r="B8" s="1"/>
      <c r="C8" s="36"/>
      <c r="D8" s="10" t="str">
        <f>CONCATENATE(AA2," ",AB2," ",AC2," ",AD2)</f>
        <v xml:space="preserve">Prehľad rozpočtových nákladov v EUR  </v>
      </c>
      <c r="E8" s="8"/>
      <c r="F8" s="6"/>
      <c r="G8" s="2"/>
      <c r="H8" s="2"/>
      <c r="I8" s="2"/>
      <c r="J8" s="2"/>
      <c r="K8" s="7"/>
      <c r="L8" s="7"/>
      <c r="M8" s="8"/>
      <c r="N8" s="8"/>
      <c r="O8" s="6"/>
      <c r="P8" s="6"/>
      <c r="Q8" s="8"/>
      <c r="R8" s="8"/>
      <c r="S8" s="8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7">
      <c r="A9" s="11" t="s">
        <v>21</v>
      </c>
      <c r="B9" s="11" t="s">
        <v>22</v>
      </c>
      <c r="C9" s="11" t="s">
        <v>23</v>
      </c>
      <c r="D9" s="11" t="s">
        <v>24</v>
      </c>
      <c r="E9" s="11" t="s">
        <v>25</v>
      </c>
      <c r="F9" s="11" t="s">
        <v>26</v>
      </c>
      <c r="G9" s="11" t="s">
        <v>27</v>
      </c>
      <c r="H9" s="11" t="s">
        <v>28</v>
      </c>
      <c r="I9" s="11" t="s">
        <v>29</v>
      </c>
      <c r="J9" s="11" t="s">
        <v>30</v>
      </c>
      <c r="K9" s="38" t="s">
        <v>31</v>
      </c>
      <c r="L9" s="39"/>
      <c r="M9" s="40" t="s">
        <v>32</v>
      </c>
      <c r="N9" s="39"/>
      <c r="O9" s="11" t="s">
        <v>0</v>
      </c>
      <c r="P9" s="41" t="s">
        <v>33</v>
      </c>
      <c r="Q9" s="11" t="s">
        <v>25</v>
      </c>
      <c r="R9" s="11" t="s">
        <v>25</v>
      </c>
      <c r="S9" s="41" t="s">
        <v>25</v>
      </c>
      <c r="T9" s="43" t="s">
        <v>34</v>
      </c>
      <c r="U9" s="44" t="s">
        <v>35</v>
      </c>
      <c r="V9" s="45" t="s">
        <v>36</v>
      </c>
      <c r="W9" s="11" t="s">
        <v>37</v>
      </c>
      <c r="X9" s="11" t="s">
        <v>38</v>
      </c>
      <c r="Y9" s="11" t="s">
        <v>39</v>
      </c>
      <c r="Z9" s="57" t="s">
        <v>40</v>
      </c>
      <c r="AA9" s="57" t="s">
        <v>41</v>
      </c>
      <c r="AB9" s="11" t="s">
        <v>36</v>
      </c>
      <c r="AC9" s="11" t="s">
        <v>42</v>
      </c>
      <c r="AD9" s="11" t="s">
        <v>43</v>
      </c>
      <c r="AE9" s="58" t="s">
        <v>44</v>
      </c>
      <c r="AF9" s="58" t="s">
        <v>45</v>
      </c>
      <c r="AG9" s="58" t="s">
        <v>25</v>
      </c>
      <c r="AH9" s="58" t="s">
        <v>46</v>
      </c>
      <c r="AJ9" s="6" t="s">
        <v>77</v>
      </c>
      <c r="AK9" s="6" t="s">
        <v>79</v>
      </c>
    </row>
    <row r="10" spans="1:37">
      <c r="A10" s="12" t="s">
        <v>47</v>
      </c>
      <c r="B10" s="12" t="s">
        <v>48</v>
      </c>
      <c r="C10" s="37"/>
      <c r="D10" s="12" t="s">
        <v>49</v>
      </c>
      <c r="E10" s="12" t="s">
        <v>50</v>
      </c>
      <c r="F10" s="12" t="s">
        <v>51</v>
      </c>
      <c r="G10" s="12" t="s">
        <v>52</v>
      </c>
      <c r="H10" s="12" t="s">
        <v>53</v>
      </c>
      <c r="I10" s="12" t="s">
        <v>54</v>
      </c>
      <c r="J10" s="12"/>
      <c r="K10" s="12" t="s">
        <v>27</v>
      </c>
      <c r="L10" s="12" t="s">
        <v>30</v>
      </c>
      <c r="M10" s="42" t="s">
        <v>27</v>
      </c>
      <c r="N10" s="12" t="s">
        <v>30</v>
      </c>
      <c r="O10" s="12" t="s">
        <v>55</v>
      </c>
      <c r="P10" s="42"/>
      <c r="Q10" s="12" t="s">
        <v>56</v>
      </c>
      <c r="R10" s="12" t="s">
        <v>57</v>
      </c>
      <c r="S10" s="42" t="s">
        <v>58</v>
      </c>
      <c r="T10" s="46" t="s">
        <v>59</v>
      </c>
      <c r="U10" s="47" t="s">
        <v>60</v>
      </c>
      <c r="V10" s="48" t="s">
        <v>61</v>
      </c>
      <c r="W10" s="49"/>
      <c r="X10" s="50"/>
      <c r="Y10" s="50"/>
      <c r="Z10" s="59" t="s">
        <v>62</v>
      </c>
      <c r="AA10" s="59" t="s">
        <v>47</v>
      </c>
      <c r="AB10" s="12" t="s">
        <v>63</v>
      </c>
      <c r="AC10" s="50"/>
      <c r="AD10" s="50"/>
      <c r="AE10" s="60"/>
      <c r="AF10" s="60"/>
      <c r="AG10" s="60"/>
      <c r="AH10" s="60"/>
      <c r="AJ10" s="6" t="s">
        <v>78</v>
      </c>
      <c r="AK10" s="6" t="s">
        <v>80</v>
      </c>
    </row>
    <row r="12" spans="1:37">
      <c r="B12" s="61" t="s">
        <v>81</v>
      </c>
    </row>
    <row r="13" spans="1:37">
      <c r="B13" s="28" t="s">
        <v>82</v>
      </c>
    </row>
    <row r="14" spans="1:37">
      <c r="A14" s="26">
        <v>1</v>
      </c>
      <c r="B14" s="27" t="s">
        <v>83</v>
      </c>
      <c r="C14" s="28" t="s">
        <v>84</v>
      </c>
      <c r="D14" s="29" t="s">
        <v>85</v>
      </c>
      <c r="E14" s="30">
        <v>6</v>
      </c>
      <c r="F14" s="31" t="s">
        <v>86</v>
      </c>
      <c r="H14" s="32">
        <f>ROUND(E14*G14,2)</f>
        <v>0</v>
      </c>
      <c r="J14" s="32">
        <f>ROUND(E14*G14,2)</f>
        <v>0</v>
      </c>
      <c r="L14" s="33">
        <f>E14*K14</f>
        <v>0</v>
      </c>
      <c r="N14" s="30">
        <f>E14*M14</f>
        <v>0</v>
      </c>
      <c r="O14" s="31">
        <v>0</v>
      </c>
      <c r="P14" s="31" t="s">
        <v>87</v>
      </c>
      <c r="V14" s="34" t="s">
        <v>88</v>
      </c>
      <c r="X14" s="28" t="s">
        <v>89</v>
      </c>
      <c r="Y14" s="28" t="s">
        <v>84</v>
      </c>
      <c r="Z14" s="31" t="s">
        <v>90</v>
      </c>
      <c r="AJ14" s="6" t="s">
        <v>91</v>
      </c>
      <c r="AK14" s="6" t="s">
        <v>92</v>
      </c>
    </row>
    <row r="15" spans="1:37">
      <c r="A15" s="26">
        <v>2</v>
      </c>
      <c r="B15" s="27" t="s">
        <v>83</v>
      </c>
      <c r="C15" s="28" t="s">
        <v>93</v>
      </c>
      <c r="D15" s="29" t="s">
        <v>94</v>
      </c>
      <c r="E15" s="30">
        <v>3</v>
      </c>
      <c r="F15" s="31" t="s">
        <v>86</v>
      </c>
      <c r="H15" s="32">
        <f>ROUND(E15*G15,2)</f>
        <v>0</v>
      </c>
      <c r="J15" s="32">
        <f>ROUND(E15*G15,2)</f>
        <v>0</v>
      </c>
      <c r="L15" s="33">
        <f>E15*K15</f>
        <v>0</v>
      </c>
      <c r="N15" s="30">
        <f>E15*M15</f>
        <v>0</v>
      </c>
      <c r="O15" s="31">
        <v>0</v>
      </c>
      <c r="P15" s="31" t="s">
        <v>87</v>
      </c>
      <c r="V15" s="34" t="s">
        <v>88</v>
      </c>
      <c r="X15" s="28" t="s">
        <v>95</v>
      </c>
      <c r="Y15" s="28" t="s">
        <v>93</v>
      </c>
      <c r="Z15" s="31" t="s">
        <v>90</v>
      </c>
      <c r="AJ15" s="6" t="s">
        <v>91</v>
      </c>
      <c r="AK15" s="6" t="s">
        <v>92</v>
      </c>
    </row>
    <row r="16" spans="1:37">
      <c r="A16" s="26">
        <v>3</v>
      </c>
      <c r="B16" s="27" t="s">
        <v>83</v>
      </c>
      <c r="C16" s="28" t="s">
        <v>96</v>
      </c>
      <c r="D16" s="29" t="s">
        <v>97</v>
      </c>
      <c r="E16" s="30">
        <v>3</v>
      </c>
      <c r="F16" s="31" t="s">
        <v>86</v>
      </c>
      <c r="H16" s="32">
        <f>ROUND(E16*G16,2)</f>
        <v>0</v>
      </c>
      <c r="J16" s="32">
        <f>ROUND(E16*G16,2)</f>
        <v>0</v>
      </c>
      <c r="L16" s="33">
        <f>E16*K16</f>
        <v>0</v>
      </c>
      <c r="N16" s="30">
        <f>E16*M16</f>
        <v>0</v>
      </c>
      <c r="O16" s="31">
        <v>0</v>
      </c>
      <c r="P16" s="31" t="s">
        <v>87</v>
      </c>
      <c r="V16" s="34" t="s">
        <v>88</v>
      </c>
      <c r="X16" s="28" t="s">
        <v>98</v>
      </c>
      <c r="Y16" s="28" t="s">
        <v>96</v>
      </c>
      <c r="Z16" s="31" t="s">
        <v>90</v>
      </c>
      <c r="AJ16" s="6" t="s">
        <v>91</v>
      </c>
      <c r="AK16" s="6" t="s">
        <v>92</v>
      </c>
    </row>
    <row r="17" spans="1:37" ht="25.5">
      <c r="A17" s="26">
        <v>4</v>
      </c>
      <c r="B17" s="27" t="s">
        <v>83</v>
      </c>
      <c r="C17" s="28" t="s">
        <v>99</v>
      </c>
      <c r="D17" s="29" t="s">
        <v>100</v>
      </c>
      <c r="E17" s="30">
        <v>6</v>
      </c>
      <c r="F17" s="31" t="s">
        <v>86</v>
      </c>
      <c r="H17" s="32">
        <f>ROUND(E17*G17,2)</f>
        <v>0</v>
      </c>
      <c r="J17" s="32">
        <f>ROUND(E17*G17,2)</f>
        <v>0</v>
      </c>
      <c r="L17" s="33">
        <f>E17*K17</f>
        <v>0</v>
      </c>
      <c r="N17" s="30">
        <f>E17*M17</f>
        <v>0</v>
      </c>
      <c r="O17" s="31">
        <v>0</v>
      </c>
      <c r="P17" s="31" t="s">
        <v>87</v>
      </c>
      <c r="V17" s="34" t="s">
        <v>88</v>
      </c>
      <c r="X17" s="28" t="s">
        <v>101</v>
      </c>
      <c r="Y17" s="28" t="s">
        <v>99</v>
      </c>
      <c r="Z17" s="31" t="s">
        <v>90</v>
      </c>
      <c r="AJ17" s="6" t="s">
        <v>91</v>
      </c>
      <c r="AK17" s="6" t="s">
        <v>92</v>
      </c>
    </row>
    <row r="18" spans="1:37" ht="25.5">
      <c r="A18" s="26">
        <v>5</v>
      </c>
      <c r="B18" s="27" t="s">
        <v>83</v>
      </c>
      <c r="C18" s="28" t="s">
        <v>102</v>
      </c>
      <c r="D18" s="29" t="s">
        <v>103</v>
      </c>
      <c r="F18" s="31" t="s">
        <v>55</v>
      </c>
      <c r="H18" s="32">
        <f>ROUND(E18*G18,2)</f>
        <v>0</v>
      </c>
      <c r="J18" s="32">
        <f>ROUND(E18*G18,2)</f>
        <v>0</v>
      </c>
      <c r="L18" s="33">
        <f>E18*K18</f>
        <v>0</v>
      </c>
      <c r="N18" s="30">
        <f>E18*M18</f>
        <v>0</v>
      </c>
      <c r="O18" s="31">
        <v>0</v>
      </c>
      <c r="P18" s="31" t="s">
        <v>87</v>
      </c>
      <c r="V18" s="34" t="s">
        <v>88</v>
      </c>
      <c r="X18" s="28" t="s">
        <v>104</v>
      </c>
      <c r="Y18" s="28" t="s">
        <v>102</v>
      </c>
      <c r="Z18" s="31" t="s">
        <v>105</v>
      </c>
      <c r="AJ18" s="6" t="s">
        <v>91</v>
      </c>
      <c r="AK18" s="6" t="s">
        <v>92</v>
      </c>
    </row>
    <row r="19" spans="1:37">
      <c r="D19" s="62" t="s">
        <v>106</v>
      </c>
      <c r="E19" s="63">
        <f>J19</f>
        <v>0</v>
      </c>
      <c r="H19" s="63">
        <f>SUM(H12:H18)</f>
        <v>0</v>
      </c>
      <c r="I19" s="63">
        <f>SUM(I12:I18)</f>
        <v>0</v>
      </c>
      <c r="J19" s="63">
        <f>SUM(J12:J18)</f>
        <v>0</v>
      </c>
      <c r="L19" s="64">
        <f>SUM(L12:L18)</f>
        <v>0</v>
      </c>
      <c r="N19" s="65">
        <f>SUM(N12:N18)</f>
        <v>0</v>
      </c>
      <c r="W19" s="35">
        <f>SUM(W12:W18)</f>
        <v>0</v>
      </c>
    </row>
    <row r="21" spans="1:37">
      <c r="B21" s="28" t="s">
        <v>107</v>
      </c>
    </row>
    <row r="22" spans="1:37" ht="25.5">
      <c r="A22" s="26">
        <v>6</v>
      </c>
      <c r="B22" s="27" t="s">
        <v>83</v>
      </c>
      <c r="C22" s="28" t="s">
        <v>108</v>
      </c>
      <c r="D22" s="29" t="s">
        <v>109</v>
      </c>
      <c r="E22" s="30">
        <v>6</v>
      </c>
      <c r="F22" s="31" t="s">
        <v>86</v>
      </c>
      <c r="H22" s="32">
        <f>ROUND(E22*G22,2)</f>
        <v>0</v>
      </c>
      <c r="J22" s="32">
        <f>ROUND(E22*G22,2)</f>
        <v>0</v>
      </c>
      <c r="L22" s="33">
        <f>E22*K22</f>
        <v>0</v>
      </c>
      <c r="N22" s="30">
        <f>E22*M22</f>
        <v>0</v>
      </c>
      <c r="O22" s="31">
        <v>0</v>
      </c>
      <c r="P22" s="31" t="s">
        <v>87</v>
      </c>
      <c r="V22" s="34" t="s">
        <v>88</v>
      </c>
      <c r="X22" s="28" t="s">
        <v>110</v>
      </c>
      <c r="Y22" s="28" t="s">
        <v>108</v>
      </c>
      <c r="Z22" s="31" t="s">
        <v>90</v>
      </c>
      <c r="AJ22" s="6" t="s">
        <v>91</v>
      </c>
      <c r="AK22" s="6" t="s">
        <v>92</v>
      </c>
    </row>
    <row r="23" spans="1:37" ht="25.5">
      <c r="A23" s="26">
        <v>7</v>
      </c>
      <c r="B23" s="27" t="s">
        <v>83</v>
      </c>
      <c r="C23" s="28" t="s">
        <v>111</v>
      </c>
      <c r="D23" s="29" t="s">
        <v>112</v>
      </c>
      <c r="F23" s="31" t="s">
        <v>55</v>
      </c>
      <c r="H23" s="32">
        <f>ROUND(E23*G23,2)</f>
        <v>0</v>
      </c>
      <c r="J23" s="32">
        <f>ROUND(E23*G23,2)</f>
        <v>0</v>
      </c>
      <c r="L23" s="33">
        <f>E23*K23</f>
        <v>0</v>
      </c>
      <c r="N23" s="30">
        <f>E23*M23</f>
        <v>0</v>
      </c>
      <c r="O23" s="31">
        <v>0</v>
      </c>
      <c r="P23" s="31" t="s">
        <v>87</v>
      </c>
      <c r="V23" s="34" t="s">
        <v>88</v>
      </c>
      <c r="X23" s="28" t="s">
        <v>113</v>
      </c>
      <c r="Y23" s="28" t="s">
        <v>111</v>
      </c>
      <c r="Z23" s="31" t="s">
        <v>105</v>
      </c>
      <c r="AJ23" s="6" t="s">
        <v>91</v>
      </c>
      <c r="AK23" s="6" t="s">
        <v>92</v>
      </c>
    </row>
    <row r="24" spans="1:37">
      <c r="D24" s="62" t="s">
        <v>114</v>
      </c>
      <c r="E24" s="63">
        <f>J24</f>
        <v>0</v>
      </c>
      <c r="H24" s="63">
        <f>SUM(H21:H23)</f>
        <v>0</v>
      </c>
      <c r="I24" s="63">
        <f>SUM(I21:I23)</f>
        <v>0</v>
      </c>
      <c r="J24" s="63">
        <f>SUM(J21:J23)</f>
        <v>0</v>
      </c>
      <c r="L24" s="64">
        <f>SUM(L21:L23)</f>
        <v>0</v>
      </c>
      <c r="N24" s="65">
        <f>SUM(N21:N23)</f>
        <v>0</v>
      </c>
      <c r="W24" s="35">
        <f>SUM(W21:W23)</f>
        <v>0</v>
      </c>
    </row>
    <row r="26" spans="1:37">
      <c r="B26" s="28" t="s">
        <v>115</v>
      </c>
    </row>
    <row r="27" spans="1:37">
      <c r="A27" s="26">
        <v>8</v>
      </c>
      <c r="B27" s="27" t="s">
        <v>83</v>
      </c>
      <c r="C27" s="28" t="s">
        <v>116</v>
      </c>
      <c r="D27" s="29" t="s">
        <v>117</v>
      </c>
      <c r="E27" s="30">
        <v>3</v>
      </c>
      <c r="F27" s="31" t="s">
        <v>118</v>
      </c>
      <c r="H27" s="32">
        <f>ROUND(E27*G27,2)</f>
        <v>0</v>
      </c>
      <c r="J27" s="32">
        <f>ROUND(E27*G27,2)</f>
        <v>0</v>
      </c>
      <c r="L27" s="33">
        <f>E27*K27</f>
        <v>0</v>
      </c>
      <c r="M27" s="30">
        <v>3.4000000000000002E-2</v>
      </c>
      <c r="N27" s="30">
        <f>E27*M27</f>
        <v>0.10200000000000001</v>
      </c>
      <c r="O27" s="31">
        <v>0</v>
      </c>
      <c r="P27" s="31" t="s">
        <v>87</v>
      </c>
      <c r="V27" s="34" t="s">
        <v>88</v>
      </c>
      <c r="X27" s="28" t="s">
        <v>119</v>
      </c>
      <c r="Y27" s="28" t="s">
        <v>116</v>
      </c>
      <c r="Z27" s="31" t="s">
        <v>90</v>
      </c>
      <c r="AJ27" s="6" t="s">
        <v>91</v>
      </c>
      <c r="AK27" s="6" t="s">
        <v>92</v>
      </c>
    </row>
    <row r="28" spans="1:37">
      <c r="A28" s="26">
        <v>9</v>
      </c>
      <c r="B28" s="27" t="s">
        <v>83</v>
      </c>
      <c r="C28" s="28" t="s">
        <v>120</v>
      </c>
      <c r="D28" s="29" t="s">
        <v>121</v>
      </c>
      <c r="E28" s="30">
        <v>3</v>
      </c>
      <c r="F28" s="31" t="s">
        <v>122</v>
      </c>
      <c r="H28" s="32">
        <f>ROUND(E28*G28,2)</f>
        <v>0</v>
      </c>
      <c r="J28" s="32">
        <f>ROUND(E28*G28,2)</f>
        <v>0</v>
      </c>
      <c r="K28" s="33">
        <v>2.9020000000000001E-2</v>
      </c>
      <c r="L28" s="33">
        <f>E28*K28</f>
        <v>8.7059999999999998E-2</v>
      </c>
      <c r="N28" s="30">
        <f>E28*M28</f>
        <v>0</v>
      </c>
      <c r="O28" s="31">
        <v>0</v>
      </c>
      <c r="P28" s="31" t="s">
        <v>87</v>
      </c>
      <c r="V28" s="34" t="s">
        <v>88</v>
      </c>
      <c r="X28" s="28" t="s">
        <v>123</v>
      </c>
      <c r="Y28" s="28" t="s">
        <v>120</v>
      </c>
      <c r="Z28" s="31" t="s">
        <v>90</v>
      </c>
      <c r="AJ28" s="6" t="s">
        <v>91</v>
      </c>
      <c r="AK28" s="6" t="s">
        <v>92</v>
      </c>
    </row>
    <row r="29" spans="1:37">
      <c r="A29" s="26">
        <v>10</v>
      </c>
      <c r="B29" s="27" t="s">
        <v>83</v>
      </c>
      <c r="C29" s="28" t="s">
        <v>124</v>
      </c>
      <c r="D29" s="29" t="s">
        <v>125</v>
      </c>
      <c r="E29" s="30">
        <v>3</v>
      </c>
      <c r="F29" s="31" t="s">
        <v>118</v>
      </c>
      <c r="H29" s="32">
        <f>ROUND(E29*G29,2)</f>
        <v>0</v>
      </c>
      <c r="J29" s="32">
        <f>ROUND(E29*G29,2)</f>
        <v>0</v>
      </c>
      <c r="K29" s="33">
        <v>2.9020000000000001E-2</v>
      </c>
      <c r="L29" s="33">
        <f>E29*K29</f>
        <v>8.7059999999999998E-2</v>
      </c>
      <c r="N29" s="30">
        <f>E29*M29</f>
        <v>0</v>
      </c>
      <c r="O29" s="31">
        <v>0</v>
      </c>
      <c r="P29" s="31" t="s">
        <v>87</v>
      </c>
      <c r="V29" s="34" t="s">
        <v>88</v>
      </c>
      <c r="X29" s="28" t="s">
        <v>126</v>
      </c>
      <c r="Y29" s="28" t="s">
        <v>124</v>
      </c>
      <c r="Z29" s="31" t="s">
        <v>90</v>
      </c>
      <c r="AJ29" s="6" t="s">
        <v>91</v>
      </c>
      <c r="AK29" s="6" t="s">
        <v>92</v>
      </c>
    </row>
    <row r="30" spans="1:37">
      <c r="A30" s="26">
        <v>11</v>
      </c>
      <c r="B30" s="27" t="s">
        <v>83</v>
      </c>
      <c r="C30" s="28" t="s">
        <v>127</v>
      </c>
      <c r="D30" s="29" t="s">
        <v>128</v>
      </c>
      <c r="E30" s="30">
        <v>3</v>
      </c>
      <c r="F30" s="31" t="s">
        <v>86</v>
      </c>
      <c r="H30" s="32">
        <f>ROUND(E30*G30,2)</f>
        <v>0</v>
      </c>
      <c r="J30" s="32">
        <f>ROUND(E30*G30,2)</f>
        <v>0</v>
      </c>
      <c r="L30" s="33">
        <f>E30*K30</f>
        <v>0</v>
      </c>
      <c r="N30" s="30">
        <f>E30*M30</f>
        <v>0</v>
      </c>
      <c r="O30" s="31">
        <v>0</v>
      </c>
      <c r="P30" s="31" t="s">
        <v>87</v>
      </c>
      <c r="V30" s="34" t="s">
        <v>88</v>
      </c>
      <c r="X30" s="28" t="s">
        <v>129</v>
      </c>
      <c r="Y30" s="28" t="s">
        <v>127</v>
      </c>
      <c r="Z30" s="31" t="s">
        <v>90</v>
      </c>
      <c r="AJ30" s="6" t="s">
        <v>91</v>
      </c>
      <c r="AK30" s="6" t="s">
        <v>92</v>
      </c>
    </row>
    <row r="31" spans="1:37">
      <c r="A31" s="26">
        <v>12</v>
      </c>
      <c r="B31" s="27" t="s">
        <v>83</v>
      </c>
      <c r="C31" s="28" t="s">
        <v>130</v>
      </c>
      <c r="D31" s="29" t="s">
        <v>131</v>
      </c>
      <c r="E31" s="30">
        <v>3</v>
      </c>
      <c r="F31" s="31" t="s">
        <v>118</v>
      </c>
      <c r="H31" s="32">
        <f>ROUND(E31*G31,2)</f>
        <v>0</v>
      </c>
      <c r="J31" s="32">
        <f>ROUND(E31*G31,2)</f>
        <v>0</v>
      </c>
      <c r="K31" s="33">
        <v>1.65E-3</v>
      </c>
      <c r="L31" s="33">
        <f>E31*K31</f>
        <v>4.9499999999999995E-3</v>
      </c>
      <c r="N31" s="30">
        <f>E31*M31</f>
        <v>0</v>
      </c>
      <c r="O31" s="31">
        <v>0</v>
      </c>
      <c r="P31" s="31" t="s">
        <v>87</v>
      </c>
      <c r="V31" s="34" t="s">
        <v>88</v>
      </c>
      <c r="X31" s="28" t="s">
        <v>132</v>
      </c>
      <c r="Y31" s="28" t="s">
        <v>130</v>
      </c>
      <c r="Z31" s="31" t="s">
        <v>90</v>
      </c>
      <c r="AJ31" s="6" t="s">
        <v>91</v>
      </c>
      <c r="AK31" s="6" t="s">
        <v>92</v>
      </c>
    </row>
    <row r="32" spans="1:37">
      <c r="A32" s="26">
        <v>13</v>
      </c>
      <c r="B32" s="27" t="s">
        <v>83</v>
      </c>
      <c r="C32" s="28" t="s">
        <v>133</v>
      </c>
      <c r="D32" s="29" t="s">
        <v>134</v>
      </c>
      <c r="E32" s="30">
        <v>3</v>
      </c>
      <c r="F32" s="31" t="s">
        <v>86</v>
      </c>
      <c r="H32" s="32">
        <f>ROUND(E32*G32,2)</f>
        <v>0</v>
      </c>
      <c r="J32" s="32">
        <f>ROUND(E32*G32,2)</f>
        <v>0</v>
      </c>
      <c r="K32" s="33">
        <v>2.9999999999999997E-4</v>
      </c>
      <c r="L32" s="33">
        <f>E32*K32</f>
        <v>8.9999999999999998E-4</v>
      </c>
      <c r="N32" s="30">
        <f>E32*M32</f>
        <v>0</v>
      </c>
      <c r="O32" s="31">
        <v>0</v>
      </c>
      <c r="P32" s="31" t="s">
        <v>87</v>
      </c>
      <c r="V32" s="34" t="s">
        <v>88</v>
      </c>
      <c r="X32" s="28" t="s">
        <v>135</v>
      </c>
      <c r="Y32" s="28" t="s">
        <v>133</v>
      </c>
      <c r="Z32" s="31" t="s">
        <v>90</v>
      </c>
      <c r="AJ32" s="6" t="s">
        <v>91</v>
      </c>
      <c r="AK32" s="6" t="s">
        <v>92</v>
      </c>
    </row>
    <row r="33" spans="1:37">
      <c r="A33" s="26">
        <v>14</v>
      </c>
      <c r="B33" s="27" t="s">
        <v>83</v>
      </c>
      <c r="C33" s="28" t="s">
        <v>136</v>
      </c>
      <c r="D33" s="29" t="s">
        <v>137</v>
      </c>
      <c r="E33" s="30">
        <v>1</v>
      </c>
      <c r="F33" s="31" t="s">
        <v>86</v>
      </c>
      <c r="H33" s="32">
        <f>ROUND(E33*G33,2)</f>
        <v>0</v>
      </c>
      <c r="J33" s="32">
        <f>ROUND(E33*G33,2)</f>
        <v>0</v>
      </c>
      <c r="L33" s="33">
        <f>E33*K33</f>
        <v>0</v>
      </c>
      <c r="N33" s="30">
        <f>E33*M33</f>
        <v>0</v>
      </c>
      <c r="O33" s="31">
        <v>0</v>
      </c>
      <c r="P33" s="31" t="s">
        <v>87</v>
      </c>
      <c r="V33" s="34" t="s">
        <v>88</v>
      </c>
      <c r="X33" s="28" t="s">
        <v>138</v>
      </c>
      <c r="Y33" s="28" t="s">
        <v>136</v>
      </c>
      <c r="Z33" s="31" t="s">
        <v>90</v>
      </c>
      <c r="AJ33" s="6" t="s">
        <v>91</v>
      </c>
      <c r="AK33" s="6" t="s">
        <v>92</v>
      </c>
    </row>
    <row r="34" spans="1:37" ht="38.25">
      <c r="A34" s="26">
        <v>15</v>
      </c>
      <c r="B34" s="27" t="s">
        <v>83</v>
      </c>
      <c r="C34" s="28" t="s">
        <v>139</v>
      </c>
      <c r="D34" s="29" t="s">
        <v>140</v>
      </c>
      <c r="E34" s="30">
        <v>1</v>
      </c>
      <c r="F34" s="31" t="s">
        <v>118</v>
      </c>
      <c r="H34" s="32">
        <f>ROUND(E34*G34,2)</f>
        <v>0</v>
      </c>
      <c r="J34" s="32">
        <f>ROUND(E34*G34,2)</f>
        <v>0</v>
      </c>
      <c r="K34" s="33">
        <v>4.0000000000000003E-5</v>
      </c>
      <c r="L34" s="33">
        <f>E34*K34</f>
        <v>4.0000000000000003E-5</v>
      </c>
      <c r="N34" s="30">
        <f>E34*M34</f>
        <v>0</v>
      </c>
      <c r="O34" s="31">
        <v>0</v>
      </c>
      <c r="P34" s="31" t="s">
        <v>87</v>
      </c>
      <c r="V34" s="34" t="s">
        <v>88</v>
      </c>
      <c r="X34" s="28" t="s">
        <v>139</v>
      </c>
      <c r="Y34" s="28" t="s">
        <v>139</v>
      </c>
      <c r="Z34" s="31" t="s">
        <v>90</v>
      </c>
      <c r="AJ34" s="6" t="s">
        <v>91</v>
      </c>
      <c r="AK34" s="6" t="s">
        <v>92</v>
      </c>
    </row>
    <row r="35" spans="1:37">
      <c r="A35" s="26">
        <v>16</v>
      </c>
      <c r="B35" s="27" t="s">
        <v>83</v>
      </c>
      <c r="C35" s="28" t="s">
        <v>141</v>
      </c>
      <c r="D35" s="29" t="s">
        <v>142</v>
      </c>
      <c r="E35" s="30">
        <v>1</v>
      </c>
      <c r="F35" s="31" t="s">
        <v>118</v>
      </c>
      <c r="H35" s="32">
        <f>ROUND(E35*G35,2)</f>
        <v>0</v>
      </c>
      <c r="J35" s="32">
        <f>ROUND(E35*G35,2)</f>
        <v>0</v>
      </c>
      <c r="L35" s="33">
        <f>E35*K35</f>
        <v>0</v>
      </c>
      <c r="M35" s="30">
        <v>1.7000000000000001E-2</v>
      </c>
      <c r="N35" s="30">
        <f>E35*M35</f>
        <v>1.7000000000000001E-2</v>
      </c>
      <c r="O35" s="31">
        <v>0</v>
      </c>
      <c r="P35" s="31" t="s">
        <v>87</v>
      </c>
      <c r="V35" s="34" t="s">
        <v>88</v>
      </c>
      <c r="X35" s="28" t="s">
        <v>143</v>
      </c>
      <c r="Y35" s="28" t="s">
        <v>141</v>
      </c>
      <c r="Z35" s="31" t="s">
        <v>90</v>
      </c>
      <c r="AJ35" s="6" t="s">
        <v>91</v>
      </c>
      <c r="AK35" s="6" t="s">
        <v>92</v>
      </c>
    </row>
    <row r="36" spans="1:37" ht="25.5">
      <c r="A36" s="26">
        <v>17</v>
      </c>
      <c r="B36" s="27" t="s">
        <v>83</v>
      </c>
      <c r="C36" s="28" t="s">
        <v>144</v>
      </c>
      <c r="D36" s="29" t="s">
        <v>145</v>
      </c>
      <c r="E36" s="30">
        <v>1</v>
      </c>
      <c r="F36" s="31" t="s">
        <v>118</v>
      </c>
      <c r="H36" s="32">
        <f>ROUND(E36*G36,2)</f>
        <v>0</v>
      </c>
      <c r="J36" s="32">
        <f>ROUND(E36*G36,2)</f>
        <v>0</v>
      </c>
      <c r="K36" s="33">
        <v>3.3700000000000002E-3</v>
      </c>
      <c r="L36" s="33">
        <f>E36*K36</f>
        <v>3.3700000000000002E-3</v>
      </c>
      <c r="N36" s="30">
        <f>E36*M36</f>
        <v>0</v>
      </c>
      <c r="O36" s="31">
        <v>0</v>
      </c>
      <c r="P36" s="31" t="s">
        <v>87</v>
      </c>
      <c r="V36" s="34" t="s">
        <v>88</v>
      </c>
      <c r="X36" s="28" t="s">
        <v>146</v>
      </c>
      <c r="Y36" s="28" t="s">
        <v>144</v>
      </c>
      <c r="Z36" s="31" t="s">
        <v>90</v>
      </c>
      <c r="AJ36" s="6" t="s">
        <v>91</v>
      </c>
      <c r="AK36" s="6" t="s">
        <v>92</v>
      </c>
    </row>
    <row r="37" spans="1:37">
      <c r="A37" s="26">
        <v>18</v>
      </c>
      <c r="B37" s="27" t="s">
        <v>83</v>
      </c>
      <c r="C37" s="28" t="s">
        <v>147</v>
      </c>
      <c r="D37" s="29" t="s">
        <v>148</v>
      </c>
      <c r="E37" s="30">
        <v>1</v>
      </c>
      <c r="F37" s="31" t="s">
        <v>118</v>
      </c>
      <c r="H37" s="32">
        <f>ROUND(E37*G37,2)</f>
        <v>0</v>
      </c>
      <c r="J37" s="32">
        <f>ROUND(E37*G37,2)</f>
        <v>0</v>
      </c>
      <c r="K37" s="33">
        <v>4.0000000000000003E-5</v>
      </c>
      <c r="L37" s="33">
        <f>E37*K37</f>
        <v>4.0000000000000003E-5</v>
      </c>
      <c r="N37" s="30">
        <f>E37*M37</f>
        <v>0</v>
      </c>
      <c r="O37" s="31">
        <v>0</v>
      </c>
      <c r="P37" s="31" t="s">
        <v>87</v>
      </c>
      <c r="V37" s="34" t="s">
        <v>88</v>
      </c>
      <c r="X37" s="28" t="s">
        <v>149</v>
      </c>
      <c r="Y37" s="28" t="s">
        <v>147</v>
      </c>
      <c r="Z37" s="31" t="s">
        <v>90</v>
      </c>
      <c r="AJ37" s="6" t="s">
        <v>91</v>
      </c>
      <c r="AK37" s="6" t="s">
        <v>92</v>
      </c>
    </row>
    <row r="38" spans="1:37">
      <c r="A38" s="26">
        <v>19</v>
      </c>
      <c r="B38" s="27" t="s">
        <v>83</v>
      </c>
      <c r="C38" s="28" t="s">
        <v>150</v>
      </c>
      <c r="D38" s="29" t="s">
        <v>151</v>
      </c>
      <c r="E38" s="30">
        <v>2</v>
      </c>
      <c r="F38" s="31" t="s">
        <v>118</v>
      </c>
      <c r="H38" s="32">
        <f>ROUND(E38*G38,2)</f>
        <v>0</v>
      </c>
      <c r="J38" s="32">
        <f>ROUND(E38*G38,2)</f>
        <v>0</v>
      </c>
      <c r="L38" s="33">
        <f>E38*K38</f>
        <v>0</v>
      </c>
      <c r="M38" s="30">
        <v>1.9E-2</v>
      </c>
      <c r="N38" s="30">
        <f>E38*M38</f>
        <v>3.7999999999999999E-2</v>
      </c>
      <c r="O38" s="31">
        <v>0</v>
      </c>
      <c r="P38" s="31" t="s">
        <v>87</v>
      </c>
      <c r="V38" s="34" t="s">
        <v>88</v>
      </c>
      <c r="X38" s="28" t="s">
        <v>152</v>
      </c>
      <c r="Y38" s="28" t="s">
        <v>150</v>
      </c>
      <c r="Z38" s="31" t="s">
        <v>90</v>
      </c>
      <c r="AJ38" s="6" t="s">
        <v>91</v>
      </c>
      <c r="AK38" s="6" t="s">
        <v>92</v>
      </c>
    </row>
    <row r="39" spans="1:37" ht="25.5">
      <c r="A39" s="26">
        <v>20</v>
      </c>
      <c r="B39" s="27" t="s">
        <v>83</v>
      </c>
      <c r="C39" s="28" t="s">
        <v>153</v>
      </c>
      <c r="D39" s="29" t="s">
        <v>154</v>
      </c>
      <c r="E39" s="30">
        <v>2</v>
      </c>
      <c r="F39" s="31" t="s">
        <v>86</v>
      </c>
      <c r="H39" s="32">
        <f>ROUND(E39*G39,2)</f>
        <v>0</v>
      </c>
      <c r="J39" s="32">
        <f>ROUND(E39*G39,2)</f>
        <v>0</v>
      </c>
      <c r="K39" s="33">
        <v>2.1900000000000001E-3</v>
      </c>
      <c r="L39" s="33">
        <f>E39*K39</f>
        <v>4.3800000000000002E-3</v>
      </c>
      <c r="N39" s="30">
        <f>E39*M39</f>
        <v>0</v>
      </c>
      <c r="O39" s="31">
        <v>0</v>
      </c>
      <c r="P39" s="31" t="s">
        <v>87</v>
      </c>
      <c r="V39" s="34" t="s">
        <v>88</v>
      </c>
      <c r="X39" s="28" t="s">
        <v>153</v>
      </c>
      <c r="Y39" s="28" t="s">
        <v>153</v>
      </c>
      <c r="Z39" s="31" t="s">
        <v>90</v>
      </c>
      <c r="AJ39" s="6" t="s">
        <v>91</v>
      </c>
      <c r="AK39" s="6" t="s">
        <v>92</v>
      </c>
    </row>
    <row r="40" spans="1:37" ht="25.5">
      <c r="A40" s="26">
        <v>21</v>
      </c>
      <c r="B40" s="27" t="s">
        <v>83</v>
      </c>
      <c r="C40" s="28" t="s">
        <v>155</v>
      </c>
      <c r="D40" s="29" t="s">
        <v>156</v>
      </c>
      <c r="E40" s="30">
        <v>2</v>
      </c>
      <c r="F40" s="31" t="s">
        <v>86</v>
      </c>
      <c r="H40" s="32">
        <f>ROUND(E40*G40,2)</f>
        <v>0</v>
      </c>
      <c r="J40" s="32">
        <f>ROUND(E40*G40,2)</f>
        <v>0</v>
      </c>
      <c r="K40" s="33">
        <v>2.1900000000000001E-3</v>
      </c>
      <c r="L40" s="33">
        <f>E40*K40</f>
        <v>4.3800000000000002E-3</v>
      </c>
      <c r="N40" s="30">
        <f>E40*M40</f>
        <v>0</v>
      </c>
      <c r="O40" s="31">
        <v>0</v>
      </c>
      <c r="P40" s="31" t="s">
        <v>87</v>
      </c>
      <c r="V40" s="34" t="s">
        <v>88</v>
      </c>
      <c r="X40" s="28" t="s">
        <v>155</v>
      </c>
      <c r="Y40" s="28" t="s">
        <v>155</v>
      </c>
      <c r="Z40" s="31" t="s">
        <v>90</v>
      </c>
      <c r="AJ40" s="6" t="s">
        <v>91</v>
      </c>
      <c r="AK40" s="6" t="s">
        <v>92</v>
      </c>
    </row>
    <row r="41" spans="1:37" ht="25.5">
      <c r="A41" s="26">
        <v>22</v>
      </c>
      <c r="B41" s="27" t="s">
        <v>83</v>
      </c>
      <c r="C41" s="28" t="s">
        <v>157</v>
      </c>
      <c r="D41" s="29" t="s">
        <v>158</v>
      </c>
      <c r="E41" s="30">
        <v>2</v>
      </c>
      <c r="F41" s="31" t="s">
        <v>118</v>
      </c>
      <c r="H41" s="32">
        <f>ROUND(E41*G41,2)</f>
        <v>0</v>
      </c>
      <c r="J41" s="32">
        <f>ROUND(E41*G41,2)</f>
        <v>0</v>
      </c>
      <c r="K41" s="33">
        <v>2.0799999999999998E-3</v>
      </c>
      <c r="L41" s="33">
        <f>E41*K41</f>
        <v>4.1599999999999996E-3</v>
      </c>
      <c r="N41" s="30">
        <f>E41*M41</f>
        <v>0</v>
      </c>
      <c r="O41" s="31">
        <v>0</v>
      </c>
      <c r="P41" s="31" t="s">
        <v>87</v>
      </c>
      <c r="V41" s="34" t="s">
        <v>88</v>
      </c>
      <c r="X41" s="28" t="s">
        <v>159</v>
      </c>
      <c r="Y41" s="28" t="s">
        <v>157</v>
      </c>
      <c r="Z41" s="31" t="s">
        <v>90</v>
      </c>
      <c r="AJ41" s="6" t="s">
        <v>91</v>
      </c>
      <c r="AK41" s="6" t="s">
        <v>92</v>
      </c>
    </row>
    <row r="42" spans="1:37">
      <c r="A42" s="26">
        <v>23</v>
      </c>
      <c r="B42" s="27" t="s">
        <v>83</v>
      </c>
      <c r="C42" s="28" t="s">
        <v>160</v>
      </c>
      <c r="D42" s="29" t="s">
        <v>161</v>
      </c>
      <c r="E42" s="30">
        <v>4</v>
      </c>
      <c r="F42" s="31" t="s">
        <v>118</v>
      </c>
      <c r="H42" s="32">
        <f>ROUND(E42*G42,2)</f>
        <v>0</v>
      </c>
      <c r="J42" s="32">
        <f>ROUND(E42*G42,2)</f>
        <v>0</v>
      </c>
      <c r="K42" s="33">
        <v>4.0000000000000003E-5</v>
      </c>
      <c r="L42" s="33">
        <f>E42*K42</f>
        <v>1.6000000000000001E-4</v>
      </c>
      <c r="N42" s="30">
        <f>E42*M42</f>
        <v>0</v>
      </c>
      <c r="O42" s="31">
        <v>0</v>
      </c>
      <c r="P42" s="31" t="s">
        <v>87</v>
      </c>
      <c r="V42" s="34" t="s">
        <v>88</v>
      </c>
      <c r="X42" s="28" t="s">
        <v>162</v>
      </c>
      <c r="Y42" s="28" t="s">
        <v>160</v>
      </c>
      <c r="Z42" s="31" t="s">
        <v>90</v>
      </c>
      <c r="AJ42" s="6" t="s">
        <v>91</v>
      </c>
      <c r="AK42" s="6" t="s">
        <v>92</v>
      </c>
    </row>
    <row r="43" spans="1:37">
      <c r="A43" s="26">
        <v>24</v>
      </c>
      <c r="B43" s="27" t="s">
        <v>83</v>
      </c>
      <c r="C43" s="28" t="s">
        <v>163</v>
      </c>
      <c r="D43" s="29" t="s">
        <v>164</v>
      </c>
      <c r="E43" s="30">
        <v>1</v>
      </c>
      <c r="F43" s="31" t="s">
        <v>118</v>
      </c>
      <c r="H43" s="32">
        <f>ROUND(E43*G43,2)</f>
        <v>0</v>
      </c>
      <c r="J43" s="32">
        <f>ROUND(E43*G43,2)</f>
        <v>0</v>
      </c>
      <c r="K43" s="33">
        <v>4.0000000000000003E-5</v>
      </c>
      <c r="L43" s="33">
        <f>E43*K43</f>
        <v>4.0000000000000003E-5</v>
      </c>
      <c r="N43" s="30">
        <f>E43*M43</f>
        <v>0</v>
      </c>
      <c r="O43" s="31">
        <v>0</v>
      </c>
      <c r="P43" s="31" t="s">
        <v>87</v>
      </c>
      <c r="V43" s="34" t="s">
        <v>88</v>
      </c>
      <c r="X43" s="28" t="s">
        <v>165</v>
      </c>
      <c r="Y43" s="28" t="s">
        <v>163</v>
      </c>
      <c r="Z43" s="31" t="s">
        <v>90</v>
      </c>
      <c r="AJ43" s="6" t="s">
        <v>91</v>
      </c>
      <c r="AK43" s="6" t="s">
        <v>92</v>
      </c>
    </row>
    <row r="44" spans="1:37">
      <c r="A44" s="26">
        <v>25</v>
      </c>
      <c r="B44" s="27" t="s">
        <v>83</v>
      </c>
      <c r="C44" s="28" t="s">
        <v>166</v>
      </c>
      <c r="D44" s="29" t="s">
        <v>167</v>
      </c>
      <c r="E44" s="30">
        <v>2</v>
      </c>
      <c r="F44" s="31" t="s">
        <v>118</v>
      </c>
      <c r="H44" s="32">
        <f>ROUND(E44*G44,2)</f>
        <v>0</v>
      </c>
      <c r="J44" s="32">
        <f>ROUND(E44*G44,2)</f>
        <v>0</v>
      </c>
      <c r="L44" s="33">
        <f>E44*K44</f>
        <v>0</v>
      </c>
      <c r="M44" s="30">
        <v>1E-3</v>
      </c>
      <c r="N44" s="30">
        <f>E44*M44</f>
        <v>2E-3</v>
      </c>
      <c r="O44" s="31">
        <v>0</v>
      </c>
      <c r="P44" s="31" t="s">
        <v>87</v>
      </c>
      <c r="V44" s="34" t="s">
        <v>88</v>
      </c>
      <c r="X44" s="28" t="s">
        <v>168</v>
      </c>
      <c r="Y44" s="28" t="s">
        <v>166</v>
      </c>
      <c r="Z44" s="31" t="s">
        <v>90</v>
      </c>
      <c r="AJ44" s="6" t="s">
        <v>91</v>
      </c>
      <c r="AK44" s="6" t="s">
        <v>92</v>
      </c>
    </row>
    <row r="45" spans="1:37">
      <c r="A45" s="26">
        <v>26</v>
      </c>
      <c r="B45" s="27" t="s">
        <v>83</v>
      </c>
      <c r="C45" s="28" t="s">
        <v>169</v>
      </c>
      <c r="D45" s="29" t="s">
        <v>170</v>
      </c>
      <c r="E45" s="30">
        <v>2</v>
      </c>
      <c r="F45" s="31" t="s">
        <v>118</v>
      </c>
      <c r="H45" s="32">
        <f>ROUND(E45*G45,2)</f>
        <v>0</v>
      </c>
      <c r="J45" s="32">
        <f>ROUND(E45*G45,2)</f>
        <v>0</v>
      </c>
      <c r="K45" s="33">
        <v>3.4000000000000002E-4</v>
      </c>
      <c r="L45" s="33">
        <f>E45*K45</f>
        <v>6.8000000000000005E-4</v>
      </c>
      <c r="N45" s="30">
        <f>E45*M45</f>
        <v>0</v>
      </c>
      <c r="O45" s="31">
        <v>0</v>
      </c>
      <c r="P45" s="31" t="s">
        <v>87</v>
      </c>
      <c r="V45" s="34" t="s">
        <v>88</v>
      </c>
      <c r="X45" s="28" t="s">
        <v>171</v>
      </c>
      <c r="Y45" s="28" t="s">
        <v>169</v>
      </c>
      <c r="Z45" s="31" t="s">
        <v>90</v>
      </c>
      <c r="AJ45" s="6" t="s">
        <v>91</v>
      </c>
      <c r="AK45" s="6" t="s">
        <v>92</v>
      </c>
    </row>
    <row r="46" spans="1:37">
      <c r="A46" s="26">
        <v>27</v>
      </c>
      <c r="B46" s="27" t="s">
        <v>83</v>
      </c>
      <c r="C46" s="28" t="s">
        <v>172</v>
      </c>
      <c r="D46" s="29" t="s">
        <v>173</v>
      </c>
      <c r="E46" s="30">
        <v>3</v>
      </c>
      <c r="F46" s="31" t="s">
        <v>86</v>
      </c>
      <c r="H46" s="32">
        <f>ROUND(E46*G46,2)</f>
        <v>0</v>
      </c>
      <c r="J46" s="32">
        <f>ROUND(E46*G46,2)</f>
        <v>0</v>
      </c>
      <c r="K46" s="33">
        <v>9.0000000000000006E-5</v>
      </c>
      <c r="L46" s="33">
        <f>E46*K46</f>
        <v>2.7E-4</v>
      </c>
      <c r="N46" s="30">
        <f>E46*M46</f>
        <v>0</v>
      </c>
      <c r="O46" s="31">
        <v>0</v>
      </c>
      <c r="P46" s="31" t="s">
        <v>87</v>
      </c>
      <c r="V46" s="34" t="s">
        <v>88</v>
      </c>
      <c r="X46" s="28" t="s">
        <v>174</v>
      </c>
      <c r="Y46" s="28" t="s">
        <v>172</v>
      </c>
      <c r="Z46" s="31" t="s">
        <v>90</v>
      </c>
      <c r="AJ46" s="6" t="s">
        <v>91</v>
      </c>
      <c r="AK46" s="6" t="s">
        <v>92</v>
      </c>
    </row>
    <row r="47" spans="1:37" ht="25.5">
      <c r="A47" s="26">
        <v>28</v>
      </c>
      <c r="B47" s="27" t="s">
        <v>83</v>
      </c>
      <c r="C47" s="28" t="s">
        <v>175</v>
      </c>
      <c r="D47" s="29" t="s">
        <v>176</v>
      </c>
      <c r="F47" s="31" t="s">
        <v>55</v>
      </c>
      <c r="H47" s="32">
        <f>ROUND(E47*G47,2)</f>
        <v>0</v>
      </c>
      <c r="J47" s="32">
        <f>ROUND(E47*G47,2)</f>
        <v>0</v>
      </c>
      <c r="L47" s="33">
        <f>E47*K47</f>
        <v>0</v>
      </c>
      <c r="N47" s="30">
        <f>E47*M47</f>
        <v>0</v>
      </c>
      <c r="O47" s="31">
        <v>0</v>
      </c>
      <c r="P47" s="31" t="s">
        <v>87</v>
      </c>
      <c r="V47" s="34" t="s">
        <v>88</v>
      </c>
      <c r="X47" s="28" t="s">
        <v>177</v>
      </c>
      <c r="Y47" s="28" t="s">
        <v>175</v>
      </c>
      <c r="Z47" s="31" t="s">
        <v>105</v>
      </c>
      <c r="AJ47" s="6" t="s">
        <v>91</v>
      </c>
      <c r="AK47" s="6" t="s">
        <v>92</v>
      </c>
    </row>
    <row r="48" spans="1:37">
      <c r="D48" s="62" t="s">
        <v>178</v>
      </c>
      <c r="E48" s="63">
        <f>J48</f>
        <v>0</v>
      </c>
      <c r="H48" s="63">
        <f>SUM(H26:H47)</f>
        <v>0</v>
      </c>
      <c r="I48" s="63">
        <f>SUM(I26:I47)</f>
        <v>0</v>
      </c>
      <c r="J48" s="63">
        <f>SUM(J26:J47)</f>
        <v>0</v>
      </c>
      <c r="L48" s="64">
        <f>SUM(L26:L47)</f>
        <v>0.19749000000000005</v>
      </c>
      <c r="N48" s="65">
        <f>SUM(N26:N47)</f>
        <v>0.159</v>
      </c>
      <c r="W48" s="35">
        <f>SUM(W26:W47)</f>
        <v>0</v>
      </c>
    </row>
    <row r="50" spans="4:23">
      <c r="D50" s="62" t="s">
        <v>179</v>
      </c>
      <c r="E50" s="63">
        <f>J50</f>
        <v>0</v>
      </c>
      <c r="H50" s="63">
        <f>+H19+H24+H48</f>
        <v>0</v>
      </c>
      <c r="I50" s="63">
        <f>+I19+I24+I48</f>
        <v>0</v>
      </c>
      <c r="J50" s="63">
        <f>+J19+J24+J48</f>
        <v>0</v>
      </c>
      <c r="L50" s="64">
        <f>+L19+L24+L48</f>
        <v>0.19749000000000005</v>
      </c>
      <c r="N50" s="65">
        <f>+N19+N24+N48</f>
        <v>0.159</v>
      </c>
      <c r="W50" s="35">
        <f>+W19+W24+W48</f>
        <v>0</v>
      </c>
    </row>
    <row r="52" spans="4:23">
      <c r="D52" s="66" t="s">
        <v>180</v>
      </c>
      <c r="E52" s="63">
        <f>J52</f>
        <v>0</v>
      </c>
      <c r="H52" s="63">
        <f>+H50</f>
        <v>0</v>
      </c>
      <c r="I52" s="63">
        <f>+I50</f>
        <v>0</v>
      </c>
      <c r="J52" s="63">
        <f>+J50</f>
        <v>0</v>
      </c>
      <c r="L52" s="64">
        <f>+L50</f>
        <v>0.19749000000000005</v>
      </c>
      <c r="N52" s="65">
        <f>+N50</f>
        <v>0.159</v>
      </c>
      <c r="W52" s="35">
        <f>+W50</f>
        <v>0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3" customWidth="1"/>
    <col min="2" max="3" width="45.7109375" style="13" customWidth="1"/>
    <col min="4" max="4" width="11.28515625" style="14" customWidth="1"/>
    <col min="5" max="16384" width="9.140625" style="6"/>
  </cols>
  <sheetData>
    <row r="1" spans="1:6">
      <c r="A1" s="15" t="s">
        <v>68</v>
      </c>
      <c r="B1" s="16"/>
      <c r="C1" s="16"/>
      <c r="D1" s="17" t="s">
        <v>1</v>
      </c>
    </row>
    <row r="2" spans="1:6">
      <c r="A2" s="15" t="s">
        <v>70</v>
      </c>
      <c r="B2" s="16"/>
      <c r="C2" s="16"/>
      <c r="D2" s="17" t="s">
        <v>71</v>
      </c>
    </row>
    <row r="3" spans="1:6">
      <c r="A3" s="15" t="s">
        <v>12</v>
      </c>
      <c r="B3" s="16"/>
      <c r="C3" s="16"/>
      <c r="D3" s="17" t="s">
        <v>72</v>
      </c>
    </row>
    <row r="4" spans="1:6">
      <c r="A4" s="16"/>
      <c r="B4" s="16"/>
      <c r="C4" s="16"/>
      <c r="D4" s="16"/>
    </row>
    <row r="5" spans="1:6">
      <c r="A5" s="15" t="s">
        <v>73</v>
      </c>
      <c r="B5" s="16"/>
      <c r="C5" s="16"/>
      <c r="D5" s="16"/>
    </row>
    <row r="6" spans="1:6">
      <c r="A6" s="15" t="s">
        <v>74</v>
      </c>
      <c r="B6" s="16"/>
      <c r="C6" s="16"/>
      <c r="D6" s="16"/>
    </row>
    <row r="7" spans="1:6">
      <c r="A7" s="15" t="s">
        <v>75</v>
      </c>
      <c r="B7" s="16"/>
      <c r="C7" s="16"/>
      <c r="D7" s="16"/>
    </row>
    <row r="8" spans="1:6">
      <c r="A8" s="6" t="s">
        <v>76</v>
      </c>
      <c r="B8" s="18"/>
      <c r="C8" s="19"/>
      <c r="D8" s="20"/>
    </row>
    <row r="9" spans="1:6">
      <c r="A9" s="21" t="s">
        <v>64</v>
      </c>
      <c r="B9" s="21" t="s">
        <v>65</v>
      </c>
      <c r="C9" s="21" t="s">
        <v>66</v>
      </c>
      <c r="D9" s="22" t="s">
        <v>67</v>
      </c>
      <c r="F9" s="6" t="s">
        <v>181</v>
      </c>
    </row>
    <row r="10" spans="1:6">
      <c r="A10" s="23"/>
      <c r="B10" s="23"/>
      <c r="C10" s="24"/>
      <c r="D10" s="25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Gabriela Nagyová</cp:lastModifiedBy>
  <cp:revision>0</cp:revision>
  <cp:lastPrinted>2016-04-18T11:45:00Z</cp:lastPrinted>
  <dcterms:created xsi:type="dcterms:W3CDTF">1999-04-06T07:39:00Z</dcterms:created>
  <dcterms:modified xsi:type="dcterms:W3CDTF">2026-08-21T13:28:33Z</dcterms:modified>
</cp:coreProperties>
</file>